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90" windowWidth="15570" windowHeight="9030"/>
  </bookViews>
  <sheets>
    <sheet name="Свод ФУ" sheetId="1" r:id="rId1"/>
  </sheets>
  <definedNames>
    <definedName name="_xlnm.Print_Titles" localSheetId="0">'Свод ФУ'!$11:$13</definedName>
  </definedNames>
  <calcPr calcId="125725"/>
</workbook>
</file>

<file path=xl/calcChain.xml><?xml version="1.0" encoding="utf-8"?>
<calcChain xmlns="http://schemas.openxmlformats.org/spreadsheetml/2006/main">
  <c r="K36" i="1"/>
  <c r="J36"/>
  <c r="L35" l="1"/>
  <c r="L34"/>
  <c r="L33"/>
  <c r="L32"/>
  <c r="L29"/>
  <c r="L28"/>
  <c r="L26"/>
  <c r="L25"/>
  <c r="L24"/>
  <c r="L23"/>
  <c r="L22"/>
  <c r="L21"/>
  <c r="L20"/>
  <c r="L19"/>
  <c r="L18"/>
  <c r="L17"/>
  <c r="L16"/>
  <c r="L15"/>
  <c r="L14"/>
  <c r="L27"/>
  <c r="L30"/>
  <c r="L31"/>
  <c r="L36" l="1"/>
</calcChain>
</file>

<file path=xl/sharedStrings.xml><?xml version="1.0" encoding="utf-8"?>
<sst xmlns="http://schemas.openxmlformats.org/spreadsheetml/2006/main" count="230" uniqueCount="131">
  <si>
    <t>N п/п</t>
  </si>
  <si>
    <t>Дата и номер муниципального правового акта о выделении средств</t>
  </si>
  <si>
    <t>Код по бюджетной классификации Российской Федерации</t>
  </si>
  <si>
    <t>Сумма выделенных средств, рублей</t>
  </si>
  <si>
    <t>Использовано, рублей</t>
  </si>
  <si>
    <t>Отклонения, рублей</t>
  </si>
  <si>
    <t>Причины отклонений</t>
  </si>
  <si>
    <t>код главы</t>
  </si>
  <si>
    <t>раздел, подраздел</t>
  </si>
  <si>
    <t>целевая статья</t>
  </si>
  <si>
    <t>вид расходов</t>
  </si>
  <si>
    <t>КОСГУ</t>
  </si>
  <si>
    <t>Наименование главного распорядителя бюджетных средств</t>
  </si>
  <si>
    <t>12=10-11</t>
  </si>
  <si>
    <t>Направление расходования средств(цель)</t>
  </si>
  <si>
    <t>Отчет</t>
  </si>
  <si>
    <t>об использовании бюджетных ассигнований резервного фонда</t>
  </si>
  <si>
    <t>администрации Павловского муниципального округа</t>
  </si>
  <si>
    <t>Нижегородской области</t>
  </si>
  <si>
    <t>1.</t>
  </si>
  <si>
    <t>2.</t>
  </si>
  <si>
    <t>3.</t>
  </si>
  <si>
    <t>4.</t>
  </si>
  <si>
    <t>5.</t>
  </si>
  <si>
    <t>7.</t>
  </si>
  <si>
    <t>8.</t>
  </si>
  <si>
    <t>9.</t>
  </si>
  <si>
    <t>10.</t>
  </si>
  <si>
    <t>11.</t>
  </si>
  <si>
    <t>12.</t>
  </si>
  <si>
    <t>Варежское АТУ администрации Павловского МО</t>
  </si>
  <si>
    <t>13.</t>
  </si>
  <si>
    <t>14.</t>
  </si>
  <si>
    <t>15.</t>
  </si>
  <si>
    <t>16.</t>
  </si>
  <si>
    <t>002</t>
  </si>
  <si>
    <t>487</t>
  </si>
  <si>
    <t>007</t>
  </si>
  <si>
    <t>244</t>
  </si>
  <si>
    <t>1003</t>
  </si>
  <si>
    <t>0211121000</t>
  </si>
  <si>
    <t>321</t>
  </si>
  <si>
    <t>262</t>
  </si>
  <si>
    <t>0502</t>
  </si>
  <si>
    <t>0511121000</t>
  </si>
  <si>
    <t>225</t>
  </si>
  <si>
    <t>622</t>
  </si>
  <si>
    <t>241</t>
  </si>
  <si>
    <t>0310</t>
  </si>
  <si>
    <t>ИТОГО</t>
  </si>
  <si>
    <t>6.</t>
  </si>
  <si>
    <t>006</t>
  </si>
  <si>
    <t>за 1 квартал 2024 год</t>
  </si>
  <si>
    <t>№61 от 16.01.2024г.</t>
  </si>
  <si>
    <t>Администрация Павловского МО</t>
  </si>
  <si>
    <t>№70 от 17.01.2024г.</t>
  </si>
  <si>
    <t>КУМИ и ЗР администрации Павловского МО</t>
  </si>
  <si>
    <t>№102 от 24.01.2024г.</t>
  </si>
  <si>
    <t>Абабковское АТУ администрации Павловского МО</t>
  </si>
  <si>
    <t>0409</t>
  </si>
  <si>
    <t>1805221000</t>
  </si>
  <si>
    <t>№173 от 01.02.2024г.</t>
  </si>
  <si>
    <t xml:space="preserve">Ворсменское АТУ  администрации Павловского МО                 </t>
  </si>
  <si>
    <t>003</t>
  </si>
  <si>
    <t xml:space="preserve">Горбатовское АТУ  администрации Павловского МО                    </t>
  </si>
  <si>
    <t>005</t>
  </si>
  <si>
    <t xml:space="preserve">Абабковское АТУ  администрации Павловского МО </t>
  </si>
  <si>
    <t xml:space="preserve">Коровинское АТУ                        администрации Павловского МО </t>
  </si>
  <si>
    <t>010</t>
  </si>
  <si>
    <t>011</t>
  </si>
  <si>
    <t>№203 от 05.02.2024г.</t>
  </si>
  <si>
    <t>Павловское АТУ            (МАУ "Благоустройство")</t>
  </si>
  <si>
    <t>0505</t>
  </si>
  <si>
    <t>053F221000</t>
  </si>
  <si>
    <t>№221 от            07.02.2024г.</t>
  </si>
  <si>
    <t>№223 от 08.02.2024г.</t>
  </si>
  <si>
    <t>№240 от 08.02.2024г.</t>
  </si>
  <si>
    <t>На оплату работ по очистке от снега территорий населенных пунктов АТУ.</t>
  </si>
  <si>
    <t>Предоставление субсидии на иные цели для заключения контрактов по проекту "Реновация пешеходного кольца в г.Павлово:этап благоустройства парковой зоны".</t>
  </si>
  <si>
    <t>На проведение аварийно-востановительных работ по замене пункта редуцирования газа РДМК-1000 (ПРГ) в д.Лаптево на ул.Центральная.</t>
  </si>
  <si>
    <t>№275 от 14.02.2024г.</t>
  </si>
  <si>
    <t>№291 от 15.02.2024г.</t>
  </si>
  <si>
    <t>№296 от 16.02.2024г.</t>
  </si>
  <si>
    <t>№352 от 28.02.2024г.</t>
  </si>
  <si>
    <t>№418 от 11.03.2024г.</t>
  </si>
  <si>
    <t>Управление культуры, спорта и туризма.</t>
  </si>
  <si>
    <t>0801</t>
  </si>
  <si>
    <t>0714321000</t>
  </si>
  <si>
    <t>281</t>
  </si>
  <si>
    <t>057</t>
  </si>
  <si>
    <t>№421 от 11.03.2024г.</t>
  </si>
  <si>
    <t>№454 от 15.03.2024г.</t>
  </si>
  <si>
    <t>На приобретение двигателя к пожарному автомобилю "ЗИЛ-130",находящийся на вооружении муниципальной пожарной команды д.Комарово Абабковского АТУ.</t>
  </si>
  <si>
    <t>1302121000</t>
  </si>
  <si>
    <t>346</t>
  </si>
  <si>
    <t>№463 от 19.03.2024г.</t>
  </si>
  <si>
    <t>№507 от 28.03.2024г.</t>
  </si>
  <si>
    <t>Тумботинское АТУ администрации Павловского МО</t>
  </si>
  <si>
    <t>0503</t>
  </si>
  <si>
    <t>0541421000</t>
  </si>
  <si>
    <t>344</t>
  </si>
  <si>
    <t>004</t>
  </si>
  <si>
    <t>0203</t>
  </si>
  <si>
    <t>7770621000</t>
  </si>
  <si>
    <t xml:space="preserve">На оказание материальной помощи для организации похорон участника СВО. </t>
  </si>
  <si>
    <t>На оказание материальной помощи для организации похорон участника СВО.</t>
  </si>
  <si>
    <t>На оказание материальной помощи в связи с рождением ребенка(многодетные семьи).</t>
  </si>
  <si>
    <t>На приобретение металлических рольставен на окна здания ВУС.</t>
  </si>
  <si>
    <t>А.В.Чиненкова</t>
  </si>
  <si>
    <t>Средства на проведение аварийно-восстановительных работ по замене 2-х газовых котлов в Доме культуры г.Ворсма МАУК "Центр развития".</t>
  </si>
  <si>
    <t>Обустройство перехода жителей Тумботинского АТУ в местах затопления в период весеннего половодья.</t>
  </si>
  <si>
    <t>Акт выполненных работ от 03.04.2024г.</t>
  </si>
  <si>
    <t>Контракт на стадии исполнения.</t>
  </si>
  <si>
    <t>№508 от 28.03.2024г.</t>
  </si>
  <si>
    <t xml:space="preserve">Таремское АТУ администрации Павловского МО </t>
  </si>
  <si>
    <t>Материальная помощь гражданам, пострадавшим от пожара.</t>
  </si>
  <si>
    <t>Оплата по контракту во 2 квартале 2024 года</t>
  </si>
  <si>
    <t>Подготовлено соглашение о расторжении контракта на очистку снега.</t>
  </si>
  <si>
    <t>Остаток средств будет израсходован в 4 квартале 2024 года.</t>
  </si>
  <si>
    <t>Заключен договор на покупку, оплата будет произведена во 2 квартале 2024 года.</t>
  </si>
  <si>
    <t>Договор на строительные материалы в работе, разлив ожидается в апреле 2024 года.</t>
  </si>
  <si>
    <t>Остаток средств будет израсходован в апреле 2024 года.</t>
  </si>
  <si>
    <t>17.</t>
  </si>
  <si>
    <t>18.</t>
  </si>
  <si>
    <t>19.</t>
  </si>
  <si>
    <t>20.</t>
  </si>
  <si>
    <t>21.</t>
  </si>
  <si>
    <t>22.</t>
  </si>
  <si>
    <t xml:space="preserve">Финансового управления администрации  </t>
  </si>
  <si>
    <t xml:space="preserve">Зам.главы администрации - начальник </t>
  </si>
  <si>
    <t>Павловского муниципального округа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</si>
</sst>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9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3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0" xfId="0" applyFill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" fontId="6" fillId="0" borderId="1" xfId="0" applyNumberFormat="1" applyFont="1" applyBorder="1" applyAlignment="1" applyProtection="1">
      <alignment horizontal="right" vertical="center" wrapText="1"/>
    </xf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0" fontId="2" fillId="0" borderId="0" xfId="0" applyFont="1"/>
    <xf numFmtId="0" fontId="8" fillId="0" borderId="0" xfId="0" applyFont="1"/>
    <xf numFmtId="0" fontId="8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8" fillId="2" borderId="2" xfId="0" applyFont="1" applyFill="1" applyBorder="1"/>
    <xf numFmtId="0" fontId="2" fillId="0" borderId="0" xfId="0" applyFont="1" applyBorder="1"/>
    <xf numFmtId="0" fontId="9" fillId="0" borderId="0" xfId="0" applyFont="1"/>
    <xf numFmtId="0" fontId="8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M44"/>
  <sheetViews>
    <sheetView tabSelected="1" topLeftCell="A33" zoomScale="90" zoomScaleNormal="90" workbookViewId="0">
      <selection activeCell="C47" sqref="C47"/>
    </sheetView>
  </sheetViews>
  <sheetFormatPr defaultRowHeight="15"/>
  <cols>
    <col min="1" max="1" width="6.28515625" customWidth="1"/>
    <col min="2" max="2" width="18" customWidth="1"/>
    <col min="3" max="3" width="26.7109375" customWidth="1"/>
    <col min="4" max="4" width="46.85546875" style="19" customWidth="1"/>
    <col min="5" max="5" width="10.7109375" customWidth="1"/>
    <col min="6" max="6" width="11.42578125" customWidth="1"/>
    <col min="7" max="7" width="13.85546875" customWidth="1"/>
    <col min="8" max="8" width="10.5703125" customWidth="1"/>
    <col min="10" max="10" width="16.7109375" customWidth="1"/>
    <col min="11" max="11" width="17.140625" customWidth="1"/>
    <col min="12" max="12" width="15.28515625" customWidth="1"/>
    <col min="13" max="13" width="24.5703125" customWidth="1"/>
  </cols>
  <sheetData>
    <row r="4" spans="1:13" ht="18.75">
      <c r="A4" s="45" t="s">
        <v>15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</row>
    <row r="5" spans="1:13" ht="18.75">
      <c r="A5" s="45" t="s">
        <v>16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13" ht="18.75">
      <c r="A6" s="45" t="s">
        <v>17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</row>
    <row r="7" spans="1:13" ht="18.75">
      <c r="A7" s="45" t="s">
        <v>18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</row>
    <row r="8" spans="1:13" ht="18.75">
      <c r="A8" s="46" t="s">
        <v>52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</row>
    <row r="9" spans="1:13" ht="18.75">
      <c r="A9" s="2"/>
      <c r="B9" s="2"/>
      <c r="C9" s="2"/>
      <c r="D9" s="16"/>
      <c r="E9" s="2"/>
      <c r="F9" s="2"/>
      <c r="G9" s="2"/>
      <c r="H9" s="2"/>
      <c r="I9" s="2"/>
      <c r="J9" s="2"/>
      <c r="K9" s="15"/>
      <c r="L9" s="2"/>
      <c r="M9" s="15"/>
    </row>
    <row r="11" spans="1:13" ht="63.75" customHeight="1">
      <c r="A11" s="47" t="s">
        <v>0</v>
      </c>
      <c r="B11" s="47" t="s">
        <v>1</v>
      </c>
      <c r="C11" s="47" t="s">
        <v>12</v>
      </c>
      <c r="D11" s="48" t="s">
        <v>14</v>
      </c>
      <c r="E11" s="47" t="s">
        <v>2</v>
      </c>
      <c r="F11" s="47"/>
      <c r="G11" s="47"/>
      <c r="H11" s="47"/>
      <c r="I11" s="47"/>
      <c r="J11" s="47" t="s">
        <v>3</v>
      </c>
      <c r="K11" s="47" t="s">
        <v>4</v>
      </c>
      <c r="L11" s="47" t="s">
        <v>5</v>
      </c>
      <c r="M11" s="47" t="s">
        <v>6</v>
      </c>
    </row>
    <row r="12" spans="1:13" ht="33" customHeight="1">
      <c r="A12" s="47"/>
      <c r="B12" s="47"/>
      <c r="C12" s="47"/>
      <c r="D12" s="48"/>
      <c r="E12" s="30" t="s">
        <v>7</v>
      </c>
      <c r="F12" s="30" t="s">
        <v>8</v>
      </c>
      <c r="G12" s="30" t="s">
        <v>9</v>
      </c>
      <c r="H12" s="30" t="s">
        <v>10</v>
      </c>
      <c r="I12" s="30" t="s">
        <v>11</v>
      </c>
      <c r="J12" s="47"/>
      <c r="K12" s="47"/>
      <c r="L12" s="47"/>
      <c r="M12" s="47"/>
    </row>
    <row r="13" spans="1:13" ht="15.6" customHeight="1">
      <c r="A13" s="30">
        <v>1</v>
      </c>
      <c r="B13" s="30">
        <v>2</v>
      </c>
      <c r="C13" s="30">
        <v>3</v>
      </c>
      <c r="D13" s="31">
        <v>4</v>
      </c>
      <c r="E13" s="30">
        <v>5</v>
      </c>
      <c r="F13" s="30">
        <v>6</v>
      </c>
      <c r="G13" s="30">
        <v>7</v>
      </c>
      <c r="H13" s="30">
        <v>8</v>
      </c>
      <c r="I13" s="30">
        <v>9</v>
      </c>
      <c r="J13" s="30">
        <v>10</v>
      </c>
      <c r="K13" s="30">
        <v>11</v>
      </c>
      <c r="L13" s="30" t="s">
        <v>13</v>
      </c>
      <c r="M13" s="30">
        <v>13</v>
      </c>
    </row>
    <row r="14" spans="1:13" ht="37.9" customHeight="1">
      <c r="A14" s="30" t="s">
        <v>19</v>
      </c>
      <c r="B14" s="1" t="s">
        <v>53</v>
      </c>
      <c r="C14" s="1" t="s">
        <v>54</v>
      </c>
      <c r="D14" s="1" t="s">
        <v>104</v>
      </c>
      <c r="E14" s="3" t="s">
        <v>36</v>
      </c>
      <c r="F14" s="26" t="s">
        <v>39</v>
      </c>
      <c r="G14" s="26" t="s">
        <v>40</v>
      </c>
      <c r="H14" s="26" t="s">
        <v>41</v>
      </c>
      <c r="I14" s="26" t="s">
        <v>42</v>
      </c>
      <c r="J14" s="5">
        <v>83850</v>
      </c>
      <c r="K14" s="5">
        <v>83850</v>
      </c>
      <c r="L14" s="5">
        <f>J14-K14</f>
        <v>0</v>
      </c>
      <c r="M14" s="1"/>
    </row>
    <row r="15" spans="1:13" ht="67.150000000000006" customHeight="1">
      <c r="A15" s="30" t="s">
        <v>20</v>
      </c>
      <c r="B15" s="1" t="s">
        <v>55</v>
      </c>
      <c r="C15" s="1" t="s">
        <v>56</v>
      </c>
      <c r="D15" s="1" t="s">
        <v>79</v>
      </c>
      <c r="E15" s="3" t="s">
        <v>36</v>
      </c>
      <c r="F15" s="26" t="s">
        <v>43</v>
      </c>
      <c r="G15" s="26" t="s">
        <v>44</v>
      </c>
      <c r="H15" s="26" t="s">
        <v>38</v>
      </c>
      <c r="I15" s="26" t="s">
        <v>45</v>
      </c>
      <c r="J15" s="5">
        <v>208339</v>
      </c>
      <c r="K15" s="5">
        <v>208339</v>
      </c>
      <c r="L15" s="5">
        <f t="shared" ref="L15:L25" si="0">J15-K15</f>
        <v>0</v>
      </c>
      <c r="M15" s="1"/>
    </row>
    <row r="16" spans="1:13" ht="52.5" customHeight="1">
      <c r="A16" s="30" t="s">
        <v>21</v>
      </c>
      <c r="B16" s="1" t="s">
        <v>57</v>
      </c>
      <c r="C16" s="1" t="s">
        <v>58</v>
      </c>
      <c r="D16" s="1" t="s">
        <v>77</v>
      </c>
      <c r="E16" s="3" t="s">
        <v>51</v>
      </c>
      <c r="F16" s="26" t="s">
        <v>59</v>
      </c>
      <c r="G16" s="26" t="s">
        <v>60</v>
      </c>
      <c r="H16" s="26" t="s">
        <v>38</v>
      </c>
      <c r="I16" s="26" t="s">
        <v>45</v>
      </c>
      <c r="J16" s="5">
        <v>400000</v>
      </c>
      <c r="K16" s="5">
        <v>400000</v>
      </c>
      <c r="L16" s="5">
        <f t="shared" si="0"/>
        <v>0</v>
      </c>
      <c r="M16" s="1"/>
    </row>
    <row r="17" spans="1:13" ht="49.9" customHeight="1">
      <c r="A17" s="30" t="s">
        <v>22</v>
      </c>
      <c r="B17" s="1" t="s">
        <v>61</v>
      </c>
      <c r="C17" s="4" t="s">
        <v>62</v>
      </c>
      <c r="D17" s="1" t="s">
        <v>77</v>
      </c>
      <c r="E17" s="3" t="s">
        <v>63</v>
      </c>
      <c r="F17" s="26" t="s">
        <v>59</v>
      </c>
      <c r="G17" s="26" t="s">
        <v>60</v>
      </c>
      <c r="H17" s="26" t="s">
        <v>38</v>
      </c>
      <c r="I17" s="26" t="s">
        <v>45</v>
      </c>
      <c r="J17" s="5">
        <v>1000000</v>
      </c>
      <c r="K17" s="34">
        <v>999961.8</v>
      </c>
      <c r="L17" s="5">
        <f t="shared" si="0"/>
        <v>38.199999999953434</v>
      </c>
      <c r="M17" s="1"/>
    </row>
    <row r="18" spans="1:13" ht="53.45" customHeight="1">
      <c r="A18" s="30" t="s">
        <v>23</v>
      </c>
      <c r="B18" s="1" t="s">
        <v>61</v>
      </c>
      <c r="C18" s="4" t="s">
        <v>64</v>
      </c>
      <c r="D18" s="22" t="s">
        <v>77</v>
      </c>
      <c r="E18" s="3" t="s">
        <v>65</v>
      </c>
      <c r="F18" s="26" t="s">
        <v>59</v>
      </c>
      <c r="G18" s="26" t="s">
        <v>60</v>
      </c>
      <c r="H18" s="26" t="s">
        <v>38</v>
      </c>
      <c r="I18" s="26" t="s">
        <v>45</v>
      </c>
      <c r="J18" s="5">
        <v>800000</v>
      </c>
      <c r="K18" s="5">
        <v>317205</v>
      </c>
      <c r="L18" s="5">
        <f t="shared" si="0"/>
        <v>482795</v>
      </c>
      <c r="M18" s="1" t="s">
        <v>116</v>
      </c>
    </row>
    <row r="19" spans="1:13" ht="49.15" customHeight="1">
      <c r="A19" s="30" t="s">
        <v>50</v>
      </c>
      <c r="B19" s="1" t="s">
        <v>61</v>
      </c>
      <c r="C19" s="4" t="s">
        <v>66</v>
      </c>
      <c r="D19" s="22" t="s">
        <v>77</v>
      </c>
      <c r="E19" s="3" t="s">
        <v>51</v>
      </c>
      <c r="F19" s="26" t="s">
        <v>59</v>
      </c>
      <c r="G19" s="26" t="s">
        <v>60</v>
      </c>
      <c r="H19" s="26" t="s">
        <v>38</v>
      </c>
      <c r="I19" s="26" t="s">
        <v>45</v>
      </c>
      <c r="J19" s="5">
        <v>100000</v>
      </c>
      <c r="K19" s="5">
        <v>100000</v>
      </c>
      <c r="L19" s="5">
        <f t="shared" si="0"/>
        <v>0</v>
      </c>
      <c r="M19" s="1"/>
    </row>
    <row r="20" spans="1:13" ht="51" customHeight="1">
      <c r="A20" s="30" t="s">
        <v>24</v>
      </c>
      <c r="B20" s="1" t="s">
        <v>61</v>
      </c>
      <c r="C20" s="4" t="s">
        <v>67</v>
      </c>
      <c r="D20" s="22" t="s">
        <v>77</v>
      </c>
      <c r="E20" s="3" t="s">
        <v>68</v>
      </c>
      <c r="F20" s="26" t="s">
        <v>59</v>
      </c>
      <c r="G20" s="26" t="s">
        <v>60</v>
      </c>
      <c r="H20" s="26" t="s">
        <v>38</v>
      </c>
      <c r="I20" s="26" t="s">
        <v>45</v>
      </c>
      <c r="J20" s="5">
        <v>300000</v>
      </c>
      <c r="K20" s="5"/>
      <c r="L20" s="5">
        <f t="shared" si="0"/>
        <v>300000</v>
      </c>
      <c r="M20" s="1" t="s">
        <v>111</v>
      </c>
    </row>
    <row r="21" spans="1:13" ht="66" customHeight="1">
      <c r="A21" s="30" t="s">
        <v>25</v>
      </c>
      <c r="B21" s="1" t="s">
        <v>61</v>
      </c>
      <c r="C21" s="4" t="s">
        <v>114</v>
      </c>
      <c r="D21" s="22" t="s">
        <v>77</v>
      </c>
      <c r="E21" s="3" t="s">
        <v>69</v>
      </c>
      <c r="F21" s="26" t="s">
        <v>59</v>
      </c>
      <c r="G21" s="26" t="s">
        <v>60</v>
      </c>
      <c r="H21" s="26" t="s">
        <v>38</v>
      </c>
      <c r="I21" s="26" t="s">
        <v>45</v>
      </c>
      <c r="J21" s="5">
        <v>500000</v>
      </c>
      <c r="K21" s="5">
        <v>326000</v>
      </c>
      <c r="L21" s="5">
        <f t="shared" si="0"/>
        <v>174000</v>
      </c>
      <c r="M21" s="1" t="s">
        <v>117</v>
      </c>
    </row>
    <row r="22" spans="1:13" s="8" customFormat="1" ht="64.900000000000006" customHeight="1">
      <c r="A22" s="14" t="s">
        <v>26</v>
      </c>
      <c r="B22" s="1" t="s">
        <v>70</v>
      </c>
      <c r="C22" s="20" t="s">
        <v>71</v>
      </c>
      <c r="D22" s="21" t="s">
        <v>78</v>
      </c>
      <c r="E22" s="3" t="s">
        <v>35</v>
      </c>
      <c r="F22" s="26" t="s">
        <v>72</v>
      </c>
      <c r="G22" s="26" t="s">
        <v>73</v>
      </c>
      <c r="H22" s="26" t="s">
        <v>46</v>
      </c>
      <c r="I22" s="26" t="s">
        <v>47</v>
      </c>
      <c r="J22" s="27">
        <v>12530320</v>
      </c>
      <c r="K22" s="6"/>
      <c r="L22" s="5">
        <f t="shared" si="0"/>
        <v>12530320</v>
      </c>
      <c r="M22" s="7" t="s">
        <v>112</v>
      </c>
    </row>
    <row r="23" spans="1:13" ht="41.45" customHeight="1">
      <c r="A23" s="30" t="s">
        <v>27</v>
      </c>
      <c r="B23" s="1" t="s">
        <v>74</v>
      </c>
      <c r="C23" s="1" t="s">
        <v>54</v>
      </c>
      <c r="D23" s="1" t="s">
        <v>104</v>
      </c>
      <c r="E23" s="3" t="s">
        <v>36</v>
      </c>
      <c r="F23" s="26" t="s">
        <v>39</v>
      </c>
      <c r="G23" s="26" t="s">
        <v>40</v>
      </c>
      <c r="H23" s="26" t="s">
        <v>41</v>
      </c>
      <c r="I23" s="26" t="s">
        <v>42</v>
      </c>
      <c r="J23" s="6">
        <v>126420</v>
      </c>
      <c r="K23" s="6">
        <v>126420</v>
      </c>
      <c r="L23" s="5">
        <f t="shared" si="0"/>
        <v>0</v>
      </c>
      <c r="M23" s="1"/>
    </row>
    <row r="24" spans="1:13" ht="47.25" customHeight="1">
      <c r="A24" s="30" t="s">
        <v>28</v>
      </c>
      <c r="B24" s="1" t="s">
        <v>75</v>
      </c>
      <c r="C24" s="4" t="s">
        <v>30</v>
      </c>
      <c r="D24" s="1" t="s">
        <v>77</v>
      </c>
      <c r="E24" s="3" t="s">
        <v>37</v>
      </c>
      <c r="F24" s="26" t="s">
        <v>59</v>
      </c>
      <c r="G24" s="26" t="s">
        <v>60</v>
      </c>
      <c r="H24" s="26" t="s">
        <v>38</v>
      </c>
      <c r="I24" s="26" t="s">
        <v>45</v>
      </c>
      <c r="J24" s="6">
        <v>500000</v>
      </c>
      <c r="K24" s="34">
        <v>144405.29999999999</v>
      </c>
      <c r="L24" s="5">
        <f t="shared" si="0"/>
        <v>355594.7</v>
      </c>
      <c r="M24" s="1" t="s">
        <v>118</v>
      </c>
    </row>
    <row r="25" spans="1:13" ht="38.450000000000003" customHeight="1">
      <c r="A25" s="30" t="s">
        <v>29</v>
      </c>
      <c r="B25" s="1" t="s">
        <v>76</v>
      </c>
      <c r="C25" s="1" t="s">
        <v>54</v>
      </c>
      <c r="D25" s="1" t="s">
        <v>105</v>
      </c>
      <c r="E25" s="3" t="s">
        <v>36</v>
      </c>
      <c r="F25" s="26" t="s">
        <v>39</v>
      </c>
      <c r="G25" s="26" t="s">
        <v>40</v>
      </c>
      <c r="H25" s="26" t="s">
        <v>41</v>
      </c>
      <c r="I25" s="26" t="s">
        <v>42</v>
      </c>
      <c r="J25" s="6">
        <v>49950</v>
      </c>
      <c r="K25" s="6">
        <v>49950</v>
      </c>
      <c r="L25" s="5">
        <f t="shared" si="0"/>
        <v>0</v>
      </c>
      <c r="M25" s="1"/>
    </row>
    <row r="26" spans="1:13" ht="38.450000000000003" customHeight="1">
      <c r="A26" s="30" t="s">
        <v>31</v>
      </c>
      <c r="B26" s="1" t="s">
        <v>80</v>
      </c>
      <c r="C26" s="1" t="s">
        <v>54</v>
      </c>
      <c r="D26" s="1" t="s">
        <v>105</v>
      </c>
      <c r="E26" s="3" t="s">
        <v>36</v>
      </c>
      <c r="F26" s="26" t="s">
        <v>39</v>
      </c>
      <c r="G26" s="26" t="s">
        <v>40</v>
      </c>
      <c r="H26" s="26" t="s">
        <v>41</v>
      </c>
      <c r="I26" s="26" t="s">
        <v>42</v>
      </c>
      <c r="J26" s="23">
        <v>55695</v>
      </c>
      <c r="K26" s="23">
        <v>55695</v>
      </c>
      <c r="L26" s="5">
        <f t="shared" ref="L26:L31" si="1">J26-K26</f>
        <v>0</v>
      </c>
      <c r="M26" s="1"/>
    </row>
    <row r="27" spans="1:13" ht="36.6" customHeight="1">
      <c r="A27" s="30" t="s">
        <v>32</v>
      </c>
      <c r="B27" s="1" t="s">
        <v>81</v>
      </c>
      <c r="C27" s="1" t="s">
        <v>54</v>
      </c>
      <c r="D27" s="1" t="s">
        <v>106</v>
      </c>
      <c r="E27" s="3" t="s">
        <v>36</v>
      </c>
      <c r="F27" s="26" t="s">
        <v>39</v>
      </c>
      <c r="G27" s="26" t="s">
        <v>40</v>
      </c>
      <c r="H27" s="26" t="s">
        <v>41</v>
      </c>
      <c r="I27" s="26" t="s">
        <v>42</v>
      </c>
      <c r="J27" s="5">
        <v>300000</v>
      </c>
      <c r="K27" s="5">
        <v>300000</v>
      </c>
      <c r="L27" s="5">
        <f t="shared" si="1"/>
        <v>0</v>
      </c>
      <c r="M27" s="1"/>
    </row>
    <row r="28" spans="1:13" ht="36.6" customHeight="1">
      <c r="A28" s="30" t="s">
        <v>33</v>
      </c>
      <c r="B28" s="1" t="s">
        <v>82</v>
      </c>
      <c r="C28" s="1" t="s">
        <v>54</v>
      </c>
      <c r="D28" s="1" t="s">
        <v>105</v>
      </c>
      <c r="E28" s="3" t="s">
        <v>36</v>
      </c>
      <c r="F28" s="26" t="s">
        <v>39</v>
      </c>
      <c r="G28" s="26" t="s">
        <v>40</v>
      </c>
      <c r="H28" s="26" t="s">
        <v>41</v>
      </c>
      <c r="I28" s="26" t="s">
        <v>42</v>
      </c>
      <c r="J28" s="5">
        <v>100000</v>
      </c>
      <c r="K28" s="5">
        <v>100000</v>
      </c>
      <c r="L28" s="5">
        <f t="shared" ref="L28" si="2">J28-K28</f>
        <v>0</v>
      </c>
      <c r="M28" s="1"/>
    </row>
    <row r="29" spans="1:13" ht="36" customHeight="1">
      <c r="A29" s="30" t="s">
        <v>34</v>
      </c>
      <c r="B29" s="1" t="s">
        <v>83</v>
      </c>
      <c r="C29" s="1" t="s">
        <v>54</v>
      </c>
      <c r="D29" s="1" t="s">
        <v>105</v>
      </c>
      <c r="E29" s="3" t="s">
        <v>36</v>
      </c>
      <c r="F29" s="26" t="s">
        <v>39</v>
      </c>
      <c r="G29" s="26" t="s">
        <v>40</v>
      </c>
      <c r="H29" s="26" t="s">
        <v>41</v>
      </c>
      <c r="I29" s="26" t="s">
        <v>42</v>
      </c>
      <c r="J29" s="5">
        <v>100000</v>
      </c>
      <c r="K29" s="5">
        <v>100000</v>
      </c>
      <c r="L29" s="5">
        <f t="shared" ref="L29" si="3">J29-K29</f>
        <v>0</v>
      </c>
      <c r="M29" s="1"/>
    </row>
    <row r="30" spans="1:13" ht="62.45" customHeight="1">
      <c r="A30" s="30" t="s">
        <v>122</v>
      </c>
      <c r="B30" s="4" t="s">
        <v>84</v>
      </c>
      <c r="C30" s="35" t="s">
        <v>85</v>
      </c>
      <c r="D30" s="17" t="s">
        <v>109</v>
      </c>
      <c r="E30" s="3" t="s">
        <v>89</v>
      </c>
      <c r="F30" s="26" t="s">
        <v>86</v>
      </c>
      <c r="G30" s="26" t="s">
        <v>87</v>
      </c>
      <c r="H30" s="26" t="s">
        <v>46</v>
      </c>
      <c r="I30" s="26" t="s">
        <v>88</v>
      </c>
      <c r="J30" s="5">
        <v>727600</v>
      </c>
      <c r="K30" s="5">
        <v>727600</v>
      </c>
      <c r="L30" s="5">
        <f t="shared" si="1"/>
        <v>0</v>
      </c>
      <c r="M30" s="1"/>
    </row>
    <row r="31" spans="1:13" ht="40.15" customHeight="1">
      <c r="A31" s="30" t="s">
        <v>123</v>
      </c>
      <c r="B31" s="1" t="s">
        <v>90</v>
      </c>
      <c r="C31" s="1" t="s">
        <v>54</v>
      </c>
      <c r="D31" s="1" t="s">
        <v>105</v>
      </c>
      <c r="E31" s="3" t="s">
        <v>36</v>
      </c>
      <c r="F31" s="26" t="s">
        <v>39</v>
      </c>
      <c r="G31" s="26" t="s">
        <v>40</v>
      </c>
      <c r="H31" s="26" t="s">
        <v>41</v>
      </c>
      <c r="I31" s="26" t="s">
        <v>42</v>
      </c>
      <c r="J31" s="5">
        <v>100000</v>
      </c>
      <c r="K31" s="5">
        <v>100000</v>
      </c>
      <c r="L31" s="5">
        <f t="shared" si="1"/>
        <v>0</v>
      </c>
      <c r="M31" s="1"/>
    </row>
    <row r="32" spans="1:13" ht="67.900000000000006" customHeight="1">
      <c r="A32" s="30" t="s">
        <v>124</v>
      </c>
      <c r="B32" s="1" t="s">
        <v>91</v>
      </c>
      <c r="C32" s="1" t="s">
        <v>58</v>
      </c>
      <c r="D32" s="17" t="s">
        <v>92</v>
      </c>
      <c r="E32" s="3" t="s">
        <v>51</v>
      </c>
      <c r="F32" s="26" t="s">
        <v>48</v>
      </c>
      <c r="G32" s="26" t="s">
        <v>93</v>
      </c>
      <c r="H32" s="26" t="s">
        <v>38</v>
      </c>
      <c r="I32" s="26" t="s">
        <v>94</v>
      </c>
      <c r="J32" s="5">
        <v>140000</v>
      </c>
      <c r="K32" s="5">
        <v>135000</v>
      </c>
      <c r="L32" s="5">
        <f t="shared" ref="L32:L33" si="4">J32-K32</f>
        <v>5000</v>
      </c>
      <c r="M32" s="1" t="s">
        <v>121</v>
      </c>
    </row>
    <row r="33" spans="1:13" ht="54.6" customHeight="1">
      <c r="A33" s="30" t="s">
        <v>125</v>
      </c>
      <c r="B33" s="1" t="s">
        <v>95</v>
      </c>
      <c r="C33" s="1" t="s">
        <v>58</v>
      </c>
      <c r="D33" s="17" t="s">
        <v>115</v>
      </c>
      <c r="E33" s="3" t="s">
        <v>51</v>
      </c>
      <c r="F33" s="26" t="s">
        <v>39</v>
      </c>
      <c r="G33" s="26" t="s">
        <v>40</v>
      </c>
      <c r="H33" s="26" t="s">
        <v>41</v>
      </c>
      <c r="I33" s="26" t="s">
        <v>42</v>
      </c>
      <c r="J33" s="5">
        <v>10000</v>
      </c>
      <c r="K33" s="5">
        <v>10000</v>
      </c>
      <c r="L33" s="5">
        <f t="shared" si="4"/>
        <v>0</v>
      </c>
      <c r="M33" s="1"/>
    </row>
    <row r="34" spans="1:13" ht="81.599999999999994" customHeight="1">
      <c r="A34" s="30" t="s">
        <v>126</v>
      </c>
      <c r="B34" s="1" t="s">
        <v>96</v>
      </c>
      <c r="C34" s="1" t="s">
        <v>97</v>
      </c>
      <c r="D34" s="1" t="s">
        <v>110</v>
      </c>
      <c r="E34" s="3" t="s">
        <v>101</v>
      </c>
      <c r="F34" s="26" t="s">
        <v>98</v>
      </c>
      <c r="G34" s="26" t="s">
        <v>99</v>
      </c>
      <c r="H34" s="26" t="s">
        <v>38</v>
      </c>
      <c r="I34" s="26" t="s">
        <v>100</v>
      </c>
      <c r="J34" s="24">
        <v>100000</v>
      </c>
      <c r="K34" s="5"/>
      <c r="L34" s="5">
        <f t="shared" ref="L34:L35" si="5">J34-K34</f>
        <v>100000</v>
      </c>
      <c r="M34" s="1" t="s">
        <v>120</v>
      </c>
    </row>
    <row r="35" spans="1:13" ht="62.45" customHeight="1">
      <c r="A35" s="30" t="s">
        <v>127</v>
      </c>
      <c r="B35" s="1" t="s">
        <v>113</v>
      </c>
      <c r="C35" s="1" t="s">
        <v>54</v>
      </c>
      <c r="D35" s="1" t="s">
        <v>107</v>
      </c>
      <c r="E35" s="25">
        <v>487</v>
      </c>
      <c r="F35" s="26" t="s">
        <v>102</v>
      </c>
      <c r="G35" s="26" t="s">
        <v>103</v>
      </c>
      <c r="H35" s="26" t="s">
        <v>38</v>
      </c>
      <c r="I35" s="26" t="s">
        <v>94</v>
      </c>
      <c r="J35" s="24">
        <v>128590</v>
      </c>
      <c r="K35" s="5"/>
      <c r="L35" s="5">
        <f t="shared" si="5"/>
        <v>128590</v>
      </c>
      <c r="M35" s="1" t="s">
        <v>119</v>
      </c>
    </row>
    <row r="36" spans="1:13" s="13" customFormat="1" ht="27" customHeight="1">
      <c r="A36" s="9"/>
      <c r="B36" s="10" t="s">
        <v>49</v>
      </c>
      <c r="C36" s="10"/>
      <c r="D36" s="18"/>
      <c r="E36" s="11"/>
      <c r="F36" s="11"/>
      <c r="G36" s="11"/>
      <c r="H36" s="11"/>
      <c r="I36" s="11"/>
      <c r="J36" s="32">
        <f>SUM(J14:J35)</f>
        <v>18360764</v>
      </c>
      <c r="K36" s="33">
        <f>SUM(K14:K35)</f>
        <v>4284426.0999999996</v>
      </c>
      <c r="L36" s="33">
        <f>SUM(L14:L35)</f>
        <v>14076337.899999999</v>
      </c>
      <c r="M36" s="12"/>
    </row>
    <row r="37" spans="1:13">
      <c r="D37" s="29"/>
      <c r="E37" s="28"/>
    </row>
    <row r="38" spans="1:13" ht="18.75">
      <c r="A38" s="36" t="s">
        <v>129</v>
      </c>
      <c r="B38" s="37"/>
      <c r="C38" s="37"/>
      <c r="D38" s="43"/>
      <c r="E38" s="44"/>
      <c r="F38" s="37"/>
    </row>
    <row r="39" spans="1:13" ht="18.75">
      <c r="A39" s="36" t="s">
        <v>128</v>
      </c>
      <c r="B39" s="37"/>
      <c r="C39" s="37"/>
      <c r="D39" s="38"/>
      <c r="E39" s="39"/>
      <c r="F39" s="37"/>
    </row>
    <row r="40" spans="1:13" ht="18.75">
      <c r="A40" s="36" t="s">
        <v>130</v>
      </c>
      <c r="B40" s="37"/>
      <c r="C40" s="37"/>
      <c r="D40" s="40"/>
      <c r="E40" s="41" t="s">
        <v>108</v>
      </c>
      <c r="F40" s="41"/>
    </row>
    <row r="42" spans="1:13">
      <c r="A42" s="42"/>
      <c r="C42" s="42"/>
    </row>
    <row r="44" spans="1:13">
      <c r="F44" s="8"/>
    </row>
  </sheetData>
  <mergeCells count="15">
    <mergeCell ref="D38:E38"/>
    <mergeCell ref="A4:M4"/>
    <mergeCell ref="A5:M5"/>
    <mergeCell ref="A6:M6"/>
    <mergeCell ref="A7:M7"/>
    <mergeCell ref="A8:M8"/>
    <mergeCell ref="L11:L12"/>
    <mergeCell ref="M11:M12"/>
    <mergeCell ref="C11:C12"/>
    <mergeCell ref="A11:A12"/>
    <mergeCell ref="B11:B12"/>
    <mergeCell ref="D11:D12"/>
    <mergeCell ref="E11:I11"/>
    <mergeCell ref="J11:J12"/>
    <mergeCell ref="K11:K12"/>
  </mergeCells>
  <pageMargins left="0.47244094488188981" right="0.23622047244094491" top="0.31496062992125984" bottom="0.27559055118110237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 ФУ</vt:lpstr>
      <vt:lpstr>'Свод ФУ'!Заголовки_для_печати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Nina Pronina</cp:lastModifiedBy>
  <cp:lastPrinted>2024-04-16T11:58:30Z</cp:lastPrinted>
  <dcterms:created xsi:type="dcterms:W3CDTF">2022-11-17T10:59:22Z</dcterms:created>
  <dcterms:modified xsi:type="dcterms:W3CDTF">2024-04-16T12:17:31Z</dcterms:modified>
</cp:coreProperties>
</file>